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1746256A-AAF7-4F4C-8FC6-511077D039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6" i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I6" i="1"/>
  <c r="H6" i="1"/>
  <c r="K8" i="1" l="1"/>
  <c r="K9" i="1" s="1"/>
</calcChain>
</file>

<file path=xl/sharedStrings.xml><?xml version="1.0" encoding="utf-8"?>
<sst xmlns="http://schemas.openxmlformats.org/spreadsheetml/2006/main" count="127" uniqueCount="21">
  <si>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</si>
  <si>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</si>
  <si>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</si>
  <si>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</si>
  <si>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</si>
  <si>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</si>
  <si>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</si>
  <si>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</si>
  <si>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</si>
  <si>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RESUMEN</t>
  </si>
  <si>
    <t>TN6052</t>
  </si>
  <si>
    <t>SELECCIONADO</t>
  </si>
  <si>
    <t>PG1800</t>
  </si>
  <si>
    <t>LX8399</t>
  </si>
  <si>
    <t>IVA 19%</t>
  </si>
  <si>
    <t>TOTAL A FACTURAR</t>
  </si>
  <si>
    <t>XJ5319</t>
  </si>
  <si>
    <t>AL9954</t>
  </si>
  <si>
    <t>LU4819</t>
  </si>
  <si>
    <t>TH4904</t>
  </si>
  <si>
    <t>DETALLE DE GUIAS BARRIO CROATA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</si>
</sst>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42" fontId="0" fillId="0" borderId="4" xfId="0" applyNumberFormat="1" applyBorder="1" applyAlignment="1">
      <alignment horizontal="center"/>
    </xf>
    <xf numFmtId="42" fontId="0" fillId="2" borderId="4" xfId="0" applyNumberForma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42" fontId="2" fillId="3" borderId="6" xfId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42" fontId="0" fillId="2" borderId="7" xfId="0" applyNumberFormat="1" applyFill="1" applyBorder="1" applyAlignment="1">
      <alignment horizontal="center"/>
    </xf>
    <xf numFmtId="0" fontId="2" fillId="3" borderId="8" xfId="0" applyFont="1" applyFill="1" applyBorder="1" applyAlignment="1">
      <alignment horizontal="left"/>
    </xf>
    <xf numFmtId="42" fontId="2" fillId="3" borderId="9" xfId="1" applyFont="1" applyFill="1" applyBorder="1" applyAlignment="1">
      <alignment horizontal="center"/>
    </xf>
    <xf numFmtId="0" fontId="7" fillId="3" borderId="10" xfId="0" applyFont="1" applyFill="1" applyBorder="1" applyAlignment="1">
      <alignment horizontal="left"/>
    </xf>
    <xf numFmtId="42" fontId="7" fillId="3" borderId="11" xfId="1" applyFont="1" applyFill="1" applyBorder="1" applyAlignment="1">
      <alignment horizontal="center"/>
    </xf>
    <xf numFmtId="0" fontId="2" fillId="4" borderId="12" xfId="0" applyFont="1" applyFill="1" applyBorder="1" applyAlignment="1">
      <alignment horizontal="left" vertical="center"/>
    </xf>
    <xf numFmtId="42" fontId="2" fillId="4" borderId="3" xfId="1" applyFont="1" applyFill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2" fontId="0" fillId="0" borderId="7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38100</xdr:rowOff>
    </xdr:from>
    <xdr:to>
      <xdr:col>3</xdr:col>
      <xdr:colOff>9526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C09B0B-7DA9-47AD-8754-0AC071E77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38100"/>
          <a:ext cx="219075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E3" sqref="E3"/>
    </sheetView>
  </sheetViews>
  <sheetFormatPr baseColWidth="10" defaultRowHeight="15" x14ac:dyDescent="0.25"/>
  <cols>
    <col min="4" max="4" width="17.5703125" customWidth="1"/>
    <col min="5" max="5" width="16.7109375" customWidth="1"/>
    <col min="9" max="9" width="12.7109375" customWidth="1"/>
    <col min="11" max="11" width="13.42578125" customWidth="1"/>
  </cols>
  <sheetData>
    <row r="1" spans="1:11" ht="17.25" customHeight="1" x14ac:dyDescent="0.25">
      <c r="F1" s="1"/>
      <c r="G1" s="1"/>
      <c r="H1" s="1"/>
      <c r="I1" s="1"/>
      <c r="J1" s="1"/>
    </row>
    <row r="2" spans="1:11" ht="17.25" customHeight="1" x14ac:dyDescent="0.25">
      <c r="F2" s="1"/>
      <c r="G2" s="1"/>
      <c r="H2" s="1"/>
      <c r="I2" s="1"/>
      <c r="J2" s="1"/>
    </row>
    <row r="3" spans="1:11" ht="20.25" customHeight="1" x14ac:dyDescent="0.35">
      <c r="E3" s="2" t="s">
        <v>20</v>
      </c>
      <c r="F3" s="1"/>
      <c r="G3" s="1"/>
      <c r="H3" s="1"/>
      <c r="I3" s="1"/>
      <c r="J3" s="1"/>
    </row>
    <row r="4" spans="1:11" ht="15" customHeight="1" thickBot="1" x14ac:dyDescent="0.3">
      <c r="F4" s="1"/>
      <c r="G4" s="1"/>
      <c r="H4" s="1"/>
      <c r="I4" s="1"/>
      <c r="J4" s="1"/>
    </row>
    <row r="5" spans="1:11" ht="19.5" thickBot="1" x14ac:dyDescent="0.3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5" t="s">
        <v>8</v>
      </c>
      <c r="J5" s="22" t="s">
        <v>9</v>
      </c>
      <c r="K5" s="23"/>
    </row>
    <row r="6" spans="1:11" x14ac:dyDescent="0.25">
      <c r="A6" s="6">
        <v>44166</v>
      </c>
      <c r="B6" s="7">
        <v>1376</v>
      </c>
      <c r="C6" s="7" t="s">
        <v>10</v>
      </c>
      <c r="D6" s="7" t="s">
        <v>11</v>
      </c>
      <c r="E6" s="8">
        <v>3100</v>
      </c>
      <c r="F6" s="7">
        <v>12</v>
      </c>
      <c r="G6" s="7">
        <v>1</v>
      </c>
      <c r="H6" s="7">
        <f t="shared" ref="H6:H61" si="0">(F6*G6)</f>
        <v>12</v>
      </c>
      <c r="I6" s="9">
        <f t="shared" ref="I6:I61" si="1">(E6*H6)</f>
        <v>37200</v>
      </c>
      <c r="J6" s="10" t="s">
        <v>7</v>
      </c>
      <c r="K6" s="11">
        <f>SUM(H6:H61)</f>
        <v>736</v>
      </c>
    </row>
    <row r="7" spans="1:11" x14ac:dyDescent="0.25">
      <c r="A7" s="6">
        <v>44166</v>
      </c>
      <c r="B7" s="12">
        <v>1377</v>
      </c>
      <c r="C7" s="12" t="s">
        <v>12</v>
      </c>
      <c r="D7" s="7" t="s">
        <v>11</v>
      </c>
      <c r="E7" s="8">
        <v>3100</v>
      </c>
      <c r="F7" s="12">
        <v>14</v>
      </c>
      <c r="G7" s="12">
        <v>1</v>
      </c>
      <c r="H7" s="7">
        <f t="shared" si="0"/>
        <v>14</v>
      </c>
      <c r="I7" s="13">
        <f t="shared" si="1"/>
        <v>43400</v>
      </c>
      <c r="J7" s="14" t="s">
        <v>8</v>
      </c>
      <c r="K7" s="15">
        <f>SUM(I6:I61)</f>
        <v>2281600</v>
      </c>
    </row>
    <row r="8" spans="1:11" ht="15.75" thickBot="1" x14ac:dyDescent="0.3">
      <c r="A8" s="6">
        <v>44166</v>
      </c>
      <c r="B8" s="12">
        <v>1378</v>
      </c>
      <c r="C8" s="12" t="s">
        <v>13</v>
      </c>
      <c r="D8" s="7" t="s">
        <v>11</v>
      </c>
      <c r="E8" s="8">
        <v>3100</v>
      </c>
      <c r="F8" s="12">
        <v>14</v>
      </c>
      <c r="G8" s="12">
        <v>1</v>
      </c>
      <c r="H8" s="7">
        <f t="shared" si="0"/>
        <v>14</v>
      </c>
      <c r="I8" s="13">
        <f t="shared" si="1"/>
        <v>43400</v>
      </c>
      <c r="J8" s="16" t="s">
        <v>14</v>
      </c>
      <c r="K8" s="17">
        <f>(K7*19%)</f>
        <v>433504</v>
      </c>
    </row>
    <row r="9" spans="1:11" ht="15.75" thickBot="1" x14ac:dyDescent="0.3">
      <c r="A9" s="6">
        <v>44166</v>
      </c>
      <c r="B9" s="12">
        <v>1379</v>
      </c>
      <c r="C9" s="12" t="s">
        <v>10</v>
      </c>
      <c r="D9" s="7" t="s">
        <v>11</v>
      </c>
      <c r="E9" s="8">
        <v>3100</v>
      </c>
      <c r="F9" s="12">
        <v>12</v>
      </c>
      <c r="G9" s="12">
        <v>1</v>
      </c>
      <c r="H9" s="12">
        <f t="shared" si="0"/>
        <v>12</v>
      </c>
      <c r="I9" s="13">
        <f t="shared" si="1"/>
        <v>37200</v>
      </c>
      <c r="J9" s="18" t="s">
        <v>15</v>
      </c>
      <c r="K9" s="19">
        <f>(K7+K8)</f>
        <v>2715104</v>
      </c>
    </row>
    <row r="10" spans="1:11" x14ac:dyDescent="0.25">
      <c r="A10" s="6">
        <v>44166</v>
      </c>
      <c r="B10" s="12">
        <v>1380</v>
      </c>
      <c r="C10" s="12" t="s">
        <v>12</v>
      </c>
      <c r="D10" s="7" t="s">
        <v>11</v>
      </c>
      <c r="E10" s="8">
        <v>3100</v>
      </c>
      <c r="F10" s="12">
        <v>14</v>
      </c>
      <c r="G10" s="12">
        <v>1</v>
      </c>
      <c r="H10" s="12">
        <f t="shared" si="0"/>
        <v>14</v>
      </c>
      <c r="I10" s="13">
        <f t="shared" si="1"/>
        <v>43400</v>
      </c>
    </row>
    <row r="11" spans="1:11" x14ac:dyDescent="0.25">
      <c r="A11" s="6">
        <v>44167</v>
      </c>
      <c r="B11" s="12">
        <v>1381</v>
      </c>
      <c r="C11" s="12" t="s">
        <v>16</v>
      </c>
      <c r="D11" s="7" t="s">
        <v>11</v>
      </c>
      <c r="E11" s="8">
        <v>3100</v>
      </c>
      <c r="F11" s="12">
        <v>12</v>
      </c>
      <c r="G11" s="12">
        <v>1</v>
      </c>
      <c r="H11" s="12">
        <f t="shared" si="0"/>
        <v>12</v>
      </c>
      <c r="I11" s="13">
        <f t="shared" si="1"/>
        <v>37200</v>
      </c>
    </row>
    <row r="12" spans="1:11" x14ac:dyDescent="0.25">
      <c r="A12" s="20">
        <v>44167</v>
      </c>
      <c r="B12" s="12">
        <v>1382</v>
      </c>
      <c r="C12" s="12" t="s">
        <v>16</v>
      </c>
      <c r="D12" s="12" t="s">
        <v>11</v>
      </c>
      <c r="E12" s="21">
        <v>3100</v>
      </c>
      <c r="F12" s="12">
        <v>12</v>
      </c>
      <c r="G12" s="12">
        <v>1</v>
      </c>
      <c r="H12" s="12">
        <f t="shared" si="0"/>
        <v>12</v>
      </c>
      <c r="I12" s="13">
        <f t="shared" si="1"/>
        <v>37200</v>
      </c>
    </row>
    <row r="13" spans="1:11" x14ac:dyDescent="0.25">
      <c r="A13" s="20">
        <v>44167</v>
      </c>
      <c r="B13" s="12">
        <v>1383</v>
      </c>
      <c r="C13" s="12" t="s">
        <v>17</v>
      </c>
      <c r="D13" s="12" t="s">
        <v>11</v>
      </c>
      <c r="E13" s="21">
        <v>3100</v>
      </c>
      <c r="F13" s="12">
        <v>16</v>
      </c>
      <c r="G13" s="12">
        <v>1</v>
      </c>
      <c r="H13" s="12">
        <f t="shared" si="0"/>
        <v>16</v>
      </c>
      <c r="I13" s="13">
        <f t="shared" si="1"/>
        <v>49600</v>
      </c>
    </row>
    <row r="14" spans="1:11" x14ac:dyDescent="0.25">
      <c r="A14" s="20">
        <v>44167</v>
      </c>
      <c r="B14" s="12">
        <v>1384</v>
      </c>
      <c r="C14" s="12" t="s">
        <v>18</v>
      </c>
      <c r="D14" s="12" t="s">
        <v>11</v>
      </c>
      <c r="E14" s="21">
        <v>3100</v>
      </c>
      <c r="F14" s="12">
        <v>14</v>
      </c>
      <c r="G14" s="12">
        <v>1</v>
      </c>
      <c r="H14" s="12">
        <f t="shared" si="0"/>
        <v>14</v>
      </c>
      <c r="I14" s="13">
        <f t="shared" si="1"/>
        <v>43400</v>
      </c>
    </row>
    <row r="15" spans="1:11" x14ac:dyDescent="0.25">
      <c r="A15" s="20">
        <v>44167</v>
      </c>
      <c r="B15" s="12">
        <v>1385</v>
      </c>
      <c r="C15" s="12" t="s">
        <v>10</v>
      </c>
      <c r="D15" s="12" t="s">
        <v>11</v>
      </c>
      <c r="E15" s="21">
        <v>3100</v>
      </c>
      <c r="F15" s="12">
        <v>12</v>
      </c>
      <c r="G15" s="12">
        <v>1</v>
      </c>
      <c r="H15" s="12">
        <f t="shared" si="0"/>
        <v>12</v>
      </c>
      <c r="I15" s="13">
        <f t="shared" si="1"/>
        <v>37200</v>
      </c>
    </row>
    <row r="16" spans="1:11" x14ac:dyDescent="0.25">
      <c r="A16" s="20">
        <v>44167</v>
      </c>
      <c r="B16" s="12">
        <v>1387</v>
      </c>
      <c r="C16" s="12" t="s">
        <v>12</v>
      </c>
      <c r="D16" s="12" t="s">
        <v>11</v>
      </c>
      <c r="E16" s="21">
        <v>3100</v>
      </c>
      <c r="F16" s="12">
        <v>14</v>
      </c>
      <c r="G16" s="12">
        <v>1</v>
      </c>
      <c r="H16" s="12">
        <f t="shared" si="0"/>
        <v>14</v>
      </c>
      <c r="I16" s="13">
        <f t="shared" si="1"/>
        <v>43400</v>
      </c>
    </row>
    <row r="17" spans="1:9" x14ac:dyDescent="0.25">
      <c r="A17" s="20">
        <v>44168</v>
      </c>
      <c r="B17" s="12">
        <v>1388</v>
      </c>
      <c r="C17" s="12" t="s">
        <v>16</v>
      </c>
      <c r="D17" s="12" t="s">
        <v>11</v>
      </c>
      <c r="E17" s="21">
        <v>3100</v>
      </c>
      <c r="F17" s="12">
        <v>12</v>
      </c>
      <c r="G17" s="12">
        <v>1</v>
      </c>
      <c r="H17" s="12">
        <f t="shared" si="0"/>
        <v>12</v>
      </c>
      <c r="I17" s="13">
        <f t="shared" si="1"/>
        <v>37200</v>
      </c>
    </row>
    <row r="18" spans="1:9" x14ac:dyDescent="0.25">
      <c r="A18" s="20">
        <v>44168</v>
      </c>
      <c r="B18" s="12">
        <v>1389</v>
      </c>
      <c r="C18" s="12" t="s">
        <v>10</v>
      </c>
      <c r="D18" s="12" t="s">
        <v>11</v>
      </c>
      <c r="E18" s="21">
        <v>3100</v>
      </c>
      <c r="F18" s="12">
        <v>12</v>
      </c>
      <c r="G18" s="12">
        <v>1</v>
      </c>
      <c r="H18" s="12">
        <f t="shared" si="0"/>
        <v>12</v>
      </c>
      <c r="I18" s="13">
        <f t="shared" si="1"/>
        <v>37200</v>
      </c>
    </row>
    <row r="19" spans="1:9" x14ac:dyDescent="0.25">
      <c r="A19" s="20">
        <v>44168</v>
      </c>
      <c r="B19" s="12">
        <v>1390</v>
      </c>
      <c r="C19" s="12" t="s">
        <v>12</v>
      </c>
      <c r="D19" s="12" t="s">
        <v>11</v>
      </c>
      <c r="E19" s="21">
        <v>3100</v>
      </c>
      <c r="F19" s="12">
        <v>14</v>
      </c>
      <c r="G19" s="12">
        <v>1</v>
      </c>
      <c r="H19" s="12">
        <f t="shared" si="0"/>
        <v>14</v>
      </c>
      <c r="I19" s="13">
        <f t="shared" si="1"/>
        <v>43400</v>
      </c>
    </row>
    <row r="20" spans="1:9" x14ac:dyDescent="0.25">
      <c r="A20" s="20">
        <v>44168</v>
      </c>
      <c r="B20" s="12">
        <v>1392</v>
      </c>
      <c r="C20" s="12" t="s">
        <v>17</v>
      </c>
      <c r="D20" s="12" t="s">
        <v>11</v>
      </c>
      <c r="E20" s="21">
        <v>3100</v>
      </c>
      <c r="F20" s="12">
        <v>16</v>
      </c>
      <c r="G20" s="12">
        <v>1</v>
      </c>
      <c r="H20" s="12">
        <f t="shared" si="0"/>
        <v>16</v>
      </c>
      <c r="I20" s="13">
        <f t="shared" si="1"/>
        <v>49600</v>
      </c>
    </row>
    <row r="21" spans="1:9" x14ac:dyDescent="0.25">
      <c r="A21" s="20">
        <v>44168</v>
      </c>
      <c r="B21" s="12">
        <v>1393</v>
      </c>
      <c r="C21" s="12" t="s">
        <v>10</v>
      </c>
      <c r="D21" s="12" t="s">
        <v>11</v>
      </c>
      <c r="E21" s="21">
        <v>3100</v>
      </c>
      <c r="F21" s="12">
        <v>12</v>
      </c>
      <c r="G21" s="12">
        <v>1</v>
      </c>
      <c r="H21" s="12">
        <f t="shared" si="0"/>
        <v>12</v>
      </c>
      <c r="I21" s="13">
        <f t="shared" si="1"/>
        <v>37200</v>
      </c>
    </row>
    <row r="22" spans="1:9" x14ac:dyDescent="0.25">
      <c r="A22" s="20">
        <v>44168</v>
      </c>
      <c r="B22" s="12">
        <v>1394</v>
      </c>
      <c r="C22" s="12" t="s">
        <v>12</v>
      </c>
      <c r="D22" s="12" t="s">
        <v>11</v>
      </c>
      <c r="E22" s="21">
        <v>3100</v>
      </c>
      <c r="F22" s="12">
        <v>14</v>
      </c>
      <c r="G22" s="12">
        <v>1</v>
      </c>
      <c r="H22" s="12">
        <f t="shared" si="0"/>
        <v>14</v>
      </c>
      <c r="I22" s="13">
        <f t="shared" si="1"/>
        <v>43400</v>
      </c>
    </row>
    <row r="23" spans="1:9" x14ac:dyDescent="0.25">
      <c r="A23" s="20">
        <v>44168</v>
      </c>
      <c r="B23" s="12">
        <v>1396</v>
      </c>
      <c r="C23" s="12" t="s">
        <v>16</v>
      </c>
      <c r="D23" s="12" t="s">
        <v>11</v>
      </c>
      <c r="E23" s="21">
        <v>3100</v>
      </c>
      <c r="F23" s="12">
        <v>12</v>
      </c>
      <c r="G23" s="12">
        <v>1</v>
      </c>
      <c r="H23" s="12">
        <f t="shared" si="0"/>
        <v>12</v>
      </c>
      <c r="I23" s="13">
        <f t="shared" si="1"/>
        <v>37200</v>
      </c>
    </row>
    <row r="24" spans="1:9" x14ac:dyDescent="0.25">
      <c r="A24" s="20">
        <v>44168</v>
      </c>
      <c r="B24" s="12">
        <v>1399</v>
      </c>
      <c r="C24" s="12" t="s">
        <v>16</v>
      </c>
      <c r="D24" s="12" t="s">
        <v>11</v>
      </c>
      <c r="E24" s="21">
        <v>3100</v>
      </c>
      <c r="F24" s="12">
        <v>12</v>
      </c>
      <c r="G24" s="12">
        <v>1</v>
      </c>
      <c r="H24" s="12">
        <f t="shared" si="0"/>
        <v>12</v>
      </c>
      <c r="I24" s="13">
        <f t="shared" si="1"/>
        <v>37200</v>
      </c>
    </row>
    <row r="25" spans="1:9" x14ac:dyDescent="0.25">
      <c r="A25" s="20">
        <v>44169</v>
      </c>
      <c r="B25" s="12">
        <v>1400</v>
      </c>
      <c r="C25" s="12" t="s">
        <v>18</v>
      </c>
      <c r="D25" s="12" t="s">
        <v>11</v>
      </c>
      <c r="E25" s="21">
        <v>3100</v>
      </c>
      <c r="F25" s="12">
        <v>14</v>
      </c>
      <c r="G25" s="12">
        <v>1</v>
      </c>
      <c r="H25" s="12">
        <f t="shared" si="0"/>
        <v>14</v>
      </c>
      <c r="I25" s="13">
        <f t="shared" si="1"/>
        <v>43400</v>
      </c>
    </row>
    <row r="26" spans="1:9" x14ac:dyDescent="0.25">
      <c r="A26" s="20">
        <v>44169</v>
      </c>
      <c r="B26" s="12">
        <v>1401</v>
      </c>
      <c r="C26" s="12" t="s">
        <v>17</v>
      </c>
      <c r="D26" s="12" t="s">
        <v>11</v>
      </c>
      <c r="E26" s="21">
        <v>3100</v>
      </c>
      <c r="F26" s="12">
        <v>16</v>
      </c>
      <c r="G26" s="12">
        <v>1</v>
      </c>
      <c r="H26" s="12">
        <f t="shared" si="0"/>
        <v>16</v>
      </c>
      <c r="I26" s="13">
        <f t="shared" si="1"/>
        <v>49600</v>
      </c>
    </row>
    <row r="27" spans="1:9" x14ac:dyDescent="0.25">
      <c r="A27" s="20">
        <v>44169</v>
      </c>
      <c r="B27" s="12">
        <v>1402</v>
      </c>
      <c r="C27" s="12" t="s">
        <v>18</v>
      </c>
      <c r="D27" s="12" t="s">
        <v>11</v>
      </c>
      <c r="E27" s="21">
        <v>3100</v>
      </c>
      <c r="F27" s="12">
        <v>14</v>
      </c>
      <c r="G27" s="12">
        <v>1</v>
      </c>
      <c r="H27" s="12">
        <f t="shared" si="0"/>
        <v>14</v>
      </c>
      <c r="I27" s="13">
        <f t="shared" si="1"/>
        <v>43400</v>
      </c>
    </row>
    <row r="28" spans="1:9" x14ac:dyDescent="0.25">
      <c r="A28" s="20">
        <v>44169</v>
      </c>
      <c r="B28" s="12">
        <v>1403</v>
      </c>
      <c r="C28" s="12" t="s">
        <v>10</v>
      </c>
      <c r="D28" s="12" t="s">
        <v>11</v>
      </c>
      <c r="E28" s="21">
        <v>3100</v>
      </c>
      <c r="F28" s="12">
        <v>12</v>
      </c>
      <c r="G28" s="12">
        <v>1</v>
      </c>
      <c r="H28" s="12">
        <f t="shared" si="0"/>
        <v>12</v>
      </c>
      <c r="I28" s="13">
        <f t="shared" si="1"/>
        <v>37200</v>
      </c>
    </row>
    <row r="29" spans="1:9" x14ac:dyDescent="0.25">
      <c r="A29" s="20">
        <v>44169</v>
      </c>
      <c r="B29" s="12">
        <v>1404</v>
      </c>
      <c r="C29" s="12" t="s">
        <v>12</v>
      </c>
      <c r="D29" s="12" t="s">
        <v>11</v>
      </c>
      <c r="E29" s="21">
        <v>3100</v>
      </c>
      <c r="F29" s="12">
        <v>14</v>
      </c>
      <c r="G29" s="12">
        <v>1</v>
      </c>
      <c r="H29" s="12">
        <f t="shared" si="0"/>
        <v>14</v>
      </c>
      <c r="I29" s="13">
        <f t="shared" si="1"/>
        <v>43400</v>
      </c>
    </row>
    <row r="30" spans="1:9" x14ac:dyDescent="0.25">
      <c r="A30" s="20">
        <v>44170</v>
      </c>
      <c r="B30" s="12">
        <v>1405</v>
      </c>
      <c r="C30" s="12" t="s">
        <v>16</v>
      </c>
      <c r="D30" s="12" t="s">
        <v>11</v>
      </c>
      <c r="E30" s="21">
        <v>3100</v>
      </c>
      <c r="F30" s="12">
        <v>12</v>
      </c>
      <c r="G30" s="12">
        <v>1</v>
      </c>
      <c r="H30" s="12">
        <f t="shared" si="0"/>
        <v>12</v>
      </c>
      <c r="I30" s="13">
        <f t="shared" si="1"/>
        <v>37200</v>
      </c>
    </row>
    <row r="31" spans="1:9" x14ac:dyDescent="0.25">
      <c r="A31" s="20">
        <v>44170</v>
      </c>
      <c r="B31" s="12">
        <v>1406</v>
      </c>
      <c r="C31" s="12" t="s">
        <v>12</v>
      </c>
      <c r="D31" s="12" t="s">
        <v>11</v>
      </c>
      <c r="E31" s="21">
        <v>3100</v>
      </c>
      <c r="F31" s="12">
        <v>14</v>
      </c>
      <c r="G31" s="12">
        <v>1</v>
      </c>
      <c r="H31" s="12">
        <f t="shared" si="0"/>
        <v>14</v>
      </c>
      <c r="I31" s="13">
        <f t="shared" si="1"/>
        <v>43400</v>
      </c>
    </row>
    <row r="32" spans="1:9" x14ac:dyDescent="0.25">
      <c r="A32" s="20">
        <v>44174</v>
      </c>
      <c r="B32" s="12">
        <v>1409</v>
      </c>
      <c r="C32" s="12" t="s">
        <v>16</v>
      </c>
      <c r="D32" s="12" t="s">
        <v>11</v>
      </c>
      <c r="E32" s="21">
        <v>3100</v>
      </c>
      <c r="F32" s="12">
        <v>12</v>
      </c>
      <c r="G32" s="12">
        <v>1</v>
      </c>
      <c r="H32" s="12">
        <f>(F32*G32)</f>
        <v>12</v>
      </c>
      <c r="I32" s="13">
        <f t="shared" si="1"/>
        <v>37200</v>
      </c>
    </row>
    <row r="33" spans="1:9" x14ac:dyDescent="0.25">
      <c r="A33" s="20">
        <v>44175</v>
      </c>
      <c r="B33" s="12">
        <v>1410</v>
      </c>
      <c r="C33" s="12" t="s">
        <v>16</v>
      </c>
      <c r="D33" s="12" t="s">
        <v>11</v>
      </c>
      <c r="E33" s="21">
        <v>3100</v>
      </c>
      <c r="F33" s="12">
        <v>12</v>
      </c>
      <c r="G33" s="12">
        <v>1</v>
      </c>
      <c r="H33" s="12">
        <f t="shared" si="0"/>
        <v>12</v>
      </c>
      <c r="I33" s="13">
        <f t="shared" si="1"/>
        <v>37200</v>
      </c>
    </row>
    <row r="34" spans="1:9" x14ac:dyDescent="0.25">
      <c r="A34" s="20">
        <v>44176</v>
      </c>
      <c r="B34" s="12">
        <v>1411</v>
      </c>
      <c r="C34" s="12" t="s">
        <v>16</v>
      </c>
      <c r="D34" s="12" t="s">
        <v>11</v>
      </c>
      <c r="E34" s="21">
        <v>3100</v>
      </c>
      <c r="F34" s="12">
        <v>12</v>
      </c>
      <c r="G34" s="12">
        <v>1</v>
      </c>
      <c r="H34" s="12">
        <f t="shared" si="0"/>
        <v>12</v>
      </c>
      <c r="I34" s="13">
        <f t="shared" si="1"/>
        <v>37200</v>
      </c>
    </row>
    <row r="35" spans="1:9" x14ac:dyDescent="0.25">
      <c r="A35" s="20">
        <v>44177</v>
      </c>
      <c r="B35" s="12">
        <v>1412</v>
      </c>
      <c r="C35" s="12" t="s">
        <v>18</v>
      </c>
      <c r="D35" s="12" t="s">
        <v>11</v>
      </c>
      <c r="E35" s="21">
        <v>3100</v>
      </c>
      <c r="F35" s="12">
        <v>14</v>
      </c>
      <c r="G35" s="12">
        <v>1</v>
      </c>
      <c r="H35" s="12">
        <f t="shared" si="0"/>
        <v>14</v>
      </c>
      <c r="I35" s="13">
        <f t="shared" si="1"/>
        <v>43400</v>
      </c>
    </row>
    <row r="36" spans="1:9" x14ac:dyDescent="0.25">
      <c r="A36" s="20">
        <v>44179</v>
      </c>
      <c r="B36" s="12">
        <v>1416</v>
      </c>
      <c r="C36" s="12" t="s">
        <v>16</v>
      </c>
      <c r="D36" s="12" t="s">
        <v>11</v>
      </c>
      <c r="E36" s="21">
        <v>3100</v>
      </c>
      <c r="F36" s="12">
        <v>12</v>
      </c>
      <c r="G36" s="12">
        <v>1</v>
      </c>
      <c r="H36" s="12">
        <f t="shared" si="0"/>
        <v>12</v>
      </c>
      <c r="I36" s="13">
        <f t="shared" si="1"/>
        <v>37200</v>
      </c>
    </row>
    <row r="37" spans="1:9" x14ac:dyDescent="0.25">
      <c r="A37" s="20">
        <v>44180</v>
      </c>
      <c r="B37" s="12">
        <v>1423</v>
      </c>
      <c r="C37" s="12" t="s">
        <v>16</v>
      </c>
      <c r="D37" s="12" t="s">
        <v>11</v>
      </c>
      <c r="E37" s="21">
        <v>3100</v>
      </c>
      <c r="F37" s="12">
        <v>12</v>
      </c>
      <c r="G37" s="12">
        <v>1</v>
      </c>
      <c r="H37" s="12">
        <f t="shared" si="0"/>
        <v>12</v>
      </c>
      <c r="I37" s="13">
        <f t="shared" si="1"/>
        <v>37200</v>
      </c>
    </row>
    <row r="38" spans="1:9" x14ac:dyDescent="0.25">
      <c r="A38" s="20">
        <v>44182</v>
      </c>
      <c r="B38" s="12">
        <v>1434</v>
      </c>
      <c r="C38" s="12" t="s">
        <v>16</v>
      </c>
      <c r="D38" s="12" t="s">
        <v>11</v>
      </c>
      <c r="E38" s="21">
        <v>3100</v>
      </c>
      <c r="F38" s="12">
        <v>12</v>
      </c>
      <c r="G38" s="12">
        <v>1</v>
      </c>
      <c r="H38" s="12">
        <f t="shared" si="0"/>
        <v>12</v>
      </c>
      <c r="I38" s="13">
        <f t="shared" si="1"/>
        <v>37200</v>
      </c>
    </row>
    <row r="39" spans="1:9" x14ac:dyDescent="0.25">
      <c r="A39" s="20">
        <v>44548</v>
      </c>
      <c r="B39" s="12">
        <v>1438</v>
      </c>
      <c r="C39" s="12" t="s">
        <v>16</v>
      </c>
      <c r="D39" s="12" t="s">
        <v>11</v>
      </c>
      <c r="E39" s="21">
        <v>3100</v>
      </c>
      <c r="F39" s="12">
        <v>12</v>
      </c>
      <c r="G39" s="12">
        <v>1</v>
      </c>
      <c r="H39" s="12">
        <f t="shared" si="0"/>
        <v>12</v>
      </c>
      <c r="I39" s="13">
        <f t="shared" si="1"/>
        <v>37200</v>
      </c>
    </row>
    <row r="40" spans="1:9" x14ac:dyDescent="0.25">
      <c r="A40" s="20">
        <v>44549</v>
      </c>
      <c r="B40" s="12">
        <v>1439</v>
      </c>
      <c r="C40" s="12" t="s">
        <v>18</v>
      </c>
      <c r="D40" s="12" t="s">
        <v>11</v>
      </c>
      <c r="E40" s="21">
        <v>3100</v>
      </c>
      <c r="F40" s="12">
        <v>14</v>
      </c>
      <c r="G40" s="12">
        <v>1</v>
      </c>
      <c r="H40" s="12">
        <f t="shared" si="0"/>
        <v>14</v>
      </c>
      <c r="I40" s="13">
        <f t="shared" si="1"/>
        <v>43400</v>
      </c>
    </row>
    <row r="41" spans="1:9" x14ac:dyDescent="0.25">
      <c r="A41" s="20">
        <v>44549</v>
      </c>
      <c r="B41" s="12">
        <v>1440</v>
      </c>
      <c r="C41" s="12" t="s">
        <v>17</v>
      </c>
      <c r="D41" s="12" t="s">
        <v>11</v>
      </c>
      <c r="E41" s="21">
        <v>3100</v>
      </c>
      <c r="F41" s="12">
        <v>16</v>
      </c>
      <c r="G41" s="12">
        <v>1</v>
      </c>
      <c r="H41" s="12">
        <f t="shared" si="0"/>
        <v>16</v>
      </c>
      <c r="I41" s="13">
        <f t="shared" si="1"/>
        <v>49600</v>
      </c>
    </row>
    <row r="42" spans="1:9" x14ac:dyDescent="0.25">
      <c r="A42" s="20">
        <v>44551</v>
      </c>
      <c r="B42" s="12">
        <v>1443</v>
      </c>
      <c r="C42" s="12" t="s">
        <v>16</v>
      </c>
      <c r="D42" s="12" t="s">
        <v>11</v>
      </c>
      <c r="E42" s="21">
        <v>3100</v>
      </c>
      <c r="F42" s="12">
        <v>12</v>
      </c>
      <c r="G42" s="12">
        <v>1</v>
      </c>
      <c r="H42" s="12">
        <f t="shared" si="0"/>
        <v>12</v>
      </c>
      <c r="I42" s="13">
        <f t="shared" si="1"/>
        <v>37200</v>
      </c>
    </row>
    <row r="43" spans="1:9" x14ac:dyDescent="0.25">
      <c r="A43" s="20">
        <v>44551</v>
      </c>
      <c r="B43" s="12">
        <v>1446</v>
      </c>
      <c r="C43" s="12" t="s">
        <v>16</v>
      </c>
      <c r="D43" s="12" t="s">
        <v>11</v>
      </c>
      <c r="E43" s="21">
        <v>3100</v>
      </c>
      <c r="F43" s="12">
        <v>12</v>
      </c>
      <c r="G43" s="12">
        <v>1</v>
      </c>
      <c r="H43" s="12">
        <f t="shared" si="0"/>
        <v>12</v>
      </c>
      <c r="I43" s="13">
        <f t="shared" si="1"/>
        <v>37200</v>
      </c>
    </row>
    <row r="44" spans="1:9" x14ac:dyDescent="0.25">
      <c r="A44" s="20">
        <v>44551</v>
      </c>
      <c r="B44" s="12">
        <v>1447</v>
      </c>
      <c r="C44" s="12" t="s">
        <v>19</v>
      </c>
      <c r="D44" s="12" t="s">
        <v>11</v>
      </c>
      <c r="E44" s="21">
        <v>3100</v>
      </c>
      <c r="F44" s="12">
        <v>12</v>
      </c>
      <c r="G44" s="12">
        <v>1</v>
      </c>
      <c r="H44" s="12">
        <f t="shared" si="0"/>
        <v>12</v>
      </c>
      <c r="I44" s="13">
        <f t="shared" si="1"/>
        <v>37200</v>
      </c>
    </row>
    <row r="45" spans="1:9" x14ac:dyDescent="0.25">
      <c r="A45" s="20">
        <v>44551</v>
      </c>
      <c r="B45" s="12">
        <v>1448</v>
      </c>
      <c r="C45" s="12" t="s">
        <v>17</v>
      </c>
      <c r="D45" s="12" t="s">
        <v>11</v>
      </c>
      <c r="E45" s="21">
        <v>3100</v>
      </c>
      <c r="F45" s="12">
        <v>16</v>
      </c>
      <c r="G45" s="12">
        <v>1</v>
      </c>
      <c r="H45" s="12">
        <f t="shared" si="0"/>
        <v>16</v>
      </c>
      <c r="I45" s="13">
        <f t="shared" si="1"/>
        <v>49600</v>
      </c>
    </row>
    <row r="46" spans="1:9" x14ac:dyDescent="0.25">
      <c r="A46" s="20">
        <v>44551</v>
      </c>
      <c r="B46" s="12">
        <v>1451</v>
      </c>
      <c r="C46" s="12" t="s">
        <v>12</v>
      </c>
      <c r="D46" s="12" t="s">
        <v>11</v>
      </c>
      <c r="E46" s="21">
        <v>3100</v>
      </c>
      <c r="F46" s="12">
        <v>14</v>
      </c>
      <c r="G46" s="12">
        <v>1</v>
      </c>
      <c r="H46" s="12">
        <f t="shared" si="0"/>
        <v>14</v>
      </c>
      <c r="I46" s="13">
        <f t="shared" si="1"/>
        <v>43400</v>
      </c>
    </row>
    <row r="47" spans="1:9" x14ac:dyDescent="0.25">
      <c r="A47" s="20">
        <v>44552</v>
      </c>
      <c r="B47" s="12">
        <v>1452</v>
      </c>
      <c r="C47" s="12" t="s">
        <v>19</v>
      </c>
      <c r="D47" s="12" t="s">
        <v>11</v>
      </c>
      <c r="E47" s="21">
        <v>3100</v>
      </c>
      <c r="F47" s="12">
        <v>12</v>
      </c>
      <c r="G47" s="12">
        <v>1</v>
      </c>
      <c r="H47" s="12">
        <f t="shared" si="0"/>
        <v>12</v>
      </c>
      <c r="I47" s="13">
        <f t="shared" si="1"/>
        <v>37200</v>
      </c>
    </row>
    <row r="48" spans="1:9" x14ac:dyDescent="0.25">
      <c r="A48" s="20">
        <v>44553</v>
      </c>
      <c r="B48" s="12">
        <v>1460</v>
      </c>
      <c r="C48" s="12" t="s">
        <v>16</v>
      </c>
      <c r="D48" s="12" t="s">
        <v>11</v>
      </c>
      <c r="E48" s="21">
        <v>3100</v>
      </c>
      <c r="F48" s="12">
        <v>12</v>
      </c>
      <c r="G48" s="12">
        <v>1</v>
      </c>
      <c r="H48" s="12">
        <f t="shared" si="0"/>
        <v>12</v>
      </c>
      <c r="I48" s="13">
        <f t="shared" si="1"/>
        <v>37200</v>
      </c>
    </row>
    <row r="49" spans="1:9" x14ac:dyDescent="0.25">
      <c r="A49" s="20">
        <v>44553</v>
      </c>
      <c r="B49" s="12">
        <v>1465</v>
      </c>
      <c r="C49" s="12" t="s">
        <v>16</v>
      </c>
      <c r="D49" s="12" t="s">
        <v>11</v>
      </c>
      <c r="E49" s="21">
        <v>3100</v>
      </c>
      <c r="F49" s="12">
        <v>12</v>
      </c>
      <c r="G49" s="12">
        <v>1</v>
      </c>
      <c r="H49" s="12">
        <f t="shared" si="0"/>
        <v>12</v>
      </c>
      <c r="I49" s="13">
        <f t="shared" si="1"/>
        <v>37200</v>
      </c>
    </row>
    <row r="50" spans="1:9" x14ac:dyDescent="0.25">
      <c r="A50" s="20">
        <v>44553</v>
      </c>
      <c r="B50" s="12">
        <v>1466</v>
      </c>
      <c r="C50" s="12" t="s">
        <v>17</v>
      </c>
      <c r="D50" s="12" t="s">
        <v>11</v>
      </c>
      <c r="E50" s="21">
        <v>3100</v>
      </c>
      <c r="F50" s="12">
        <v>16</v>
      </c>
      <c r="G50" s="12">
        <v>1</v>
      </c>
      <c r="H50" s="12">
        <f t="shared" si="0"/>
        <v>16</v>
      </c>
      <c r="I50" s="13">
        <f t="shared" si="1"/>
        <v>49600</v>
      </c>
    </row>
    <row r="51" spans="1:9" x14ac:dyDescent="0.25">
      <c r="A51" s="20">
        <v>44553</v>
      </c>
      <c r="B51" s="12">
        <v>1467</v>
      </c>
      <c r="C51" s="12" t="s">
        <v>18</v>
      </c>
      <c r="D51" s="12" t="s">
        <v>11</v>
      </c>
      <c r="E51" s="21">
        <v>3100</v>
      </c>
      <c r="F51" s="12">
        <v>14</v>
      </c>
      <c r="G51" s="12">
        <v>1</v>
      </c>
      <c r="H51" s="12">
        <f t="shared" si="0"/>
        <v>14</v>
      </c>
      <c r="I51" s="13">
        <f t="shared" si="1"/>
        <v>43400</v>
      </c>
    </row>
    <row r="52" spans="1:9" x14ac:dyDescent="0.25">
      <c r="A52" s="20">
        <v>44554</v>
      </c>
      <c r="B52" s="12">
        <v>1468</v>
      </c>
      <c r="C52" s="12" t="s">
        <v>18</v>
      </c>
      <c r="D52" s="12" t="s">
        <v>11</v>
      </c>
      <c r="E52" s="21">
        <v>3100</v>
      </c>
      <c r="F52" s="12">
        <v>14</v>
      </c>
      <c r="G52" s="12">
        <v>1</v>
      </c>
      <c r="H52" s="12">
        <f t="shared" si="0"/>
        <v>14</v>
      </c>
      <c r="I52" s="13">
        <f t="shared" si="1"/>
        <v>43400</v>
      </c>
    </row>
    <row r="53" spans="1:9" x14ac:dyDescent="0.25">
      <c r="A53" s="20">
        <v>44558</v>
      </c>
      <c r="B53" s="12">
        <v>1472</v>
      </c>
      <c r="C53" s="12" t="s">
        <v>17</v>
      </c>
      <c r="D53" s="12" t="s">
        <v>11</v>
      </c>
      <c r="E53" s="21">
        <v>3100</v>
      </c>
      <c r="F53" s="12">
        <v>16</v>
      </c>
      <c r="G53" s="12">
        <v>1</v>
      </c>
      <c r="H53" s="12">
        <f t="shared" si="0"/>
        <v>16</v>
      </c>
      <c r="I53" s="13">
        <f t="shared" si="1"/>
        <v>49600</v>
      </c>
    </row>
    <row r="54" spans="1:9" x14ac:dyDescent="0.25">
      <c r="A54" s="20">
        <v>44558</v>
      </c>
      <c r="B54" s="12">
        <v>1473</v>
      </c>
      <c r="C54" s="12" t="s">
        <v>18</v>
      </c>
      <c r="D54" s="12" t="s">
        <v>11</v>
      </c>
      <c r="E54" s="21">
        <v>3100</v>
      </c>
      <c r="F54" s="12">
        <v>14</v>
      </c>
      <c r="G54" s="12">
        <v>1</v>
      </c>
      <c r="H54" s="12">
        <f t="shared" si="0"/>
        <v>14</v>
      </c>
      <c r="I54" s="13">
        <f t="shared" si="1"/>
        <v>43400</v>
      </c>
    </row>
    <row r="55" spans="1:9" x14ac:dyDescent="0.25">
      <c r="A55" s="20">
        <v>44559</v>
      </c>
      <c r="B55" s="12">
        <v>1481</v>
      </c>
      <c r="C55" s="12" t="s">
        <v>19</v>
      </c>
      <c r="D55" s="12" t="s">
        <v>11</v>
      </c>
      <c r="E55" s="21">
        <v>3100</v>
      </c>
      <c r="F55" s="12">
        <v>12</v>
      </c>
      <c r="G55" s="12">
        <v>1</v>
      </c>
      <c r="H55" s="12">
        <f t="shared" si="0"/>
        <v>12</v>
      </c>
      <c r="I55" s="13">
        <f t="shared" si="1"/>
        <v>37200</v>
      </c>
    </row>
    <row r="56" spans="1:9" x14ac:dyDescent="0.25">
      <c r="A56" s="20">
        <v>44559</v>
      </c>
      <c r="B56" s="12">
        <v>1484</v>
      </c>
      <c r="C56" s="12" t="s">
        <v>12</v>
      </c>
      <c r="D56" s="12" t="s">
        <v>11</v>
      </c>
      <c r="E56" s="21">
        <v>3100</v>
      </c>
      <c r="F56" s="12">
        <v>14</v>
      </c>
      <c r="G56" s="12">
        <v>1</v>
      </c>
      <c r="H56" s="12">
        <f t="shared" si="0"/>
        <v>14</v>
      </c>
      <c r="I56" s="13">
        <f t="shared" si="1"/>
        <v>43400</v>
      </c>
    </row>
    <row r="57" spans="1:9" x14ac:dyDescent="0.25">
      <c r="A57" s="20">
        <v>44559</v>
      </c>
      <c r="B57" s="12">
        <v>1487</v>
      </c>
      <c r="C57" s="12" t="s">
        <v>19</v>
      </c>
      <c r="D57" s="12" t="s">
        <v>11</v>
      </c>
      <c r="E57" s="21">
        <v>3100</v>
      </c>
      <c r="F57" s="12">
        <v>12</v>
      </c>
      <c r="G57" s="12">
        <v>1</v>
      </c>
      <c r="H57" s="12">
        <f t="shared" si="0"/>
        <v>12</v>
      </c>
      <c r="I57" s="13">
        <f t="shared" si="1"/>
        <v>37200</v>
      </c>
    </row>
    <row r="58" spans="1:9" x14ac:dyDescent="0.25">
      <c r="A58" s="20">
        <v>44559</v>
      </c>
      <c r="B58" s="12">
        <v>1488</v>
      </c>
      <c r="C58" s="12" t="s">
        <v>16</v>
      </c>
      <c r="D58" s="12" t="s">
        <v>11</v>
      </c>
      <c r="E58" s="21">
        <v>3100</v>
      </c>
      <c r="F58" s="12">
        <v>12</v>
      </c>
      <c r="G58" s="12">
        <v>1</v>
      </c>
      <c r="H58" s="12">
        <f t="shared" si="0"/>
        <v>12</v>
      </c>
      <c r="I58" s="13">
        <f t="shared" si="1"/>
        <v>37200</v>
      </c>
    </row>
    <row r="59" spans="1:9" x14ac:dyDescent="0.25">
      <c r="A59" s="20">
        <v>44560</v>
      </c>
      <c r="B59" s="12">
        <v>1491</v>
      </c>
      <c r="C59" s="12" t="s">
        <v>16</v>
      </c>
      <c r="D59" s="12" t="s">
        <v>11</v>
      </c>
      <c r="E59" s="21">
        <v>3100</v>
      </c>
      <c r="F59" s="12">
        <v>12</v>
      </c>
      <c r="G59" s="12">
        <v>1</v>
      </c>
      <c r="H59" s="12">
        <f t="shared" si="0"/>
        <v>12</v>
      </c>
      <c r="I59" s="13">
        <f t="shared" si="1"/>
        <v>37200</v>
      </c>
    </row>
    <row r="60" spans="1:9" x14ac:dyDescent="0.25">
      <c r="A60" s="20">
        <v>44560</v>
      </c>
      <c r="B60" s="12">
        <v>1492</v>
      </c>
      <c r="C60" s="12" t="s">
        <v>19</v>
      </c>
      <c r="D60" s="12" t="s">
        <v>11</v>
      </c>
      <c r="E60" s="21">
        <v>3100</v>
      </c>
      <c r="F60" s="12">
        <v>12</v>
      </c>
      <c r="G60" s="12">
        <v>1</v>
      </c>
      <c r="H60" s="12">
        <f t="shared" si="0"/>
        <v>12</v>
      </c>
      <c r="I60" s="13">
        <f t="shared" si="1"/>
        <v>37200</v>
      </c>
    </row>
    <row r="61" spans="1:9" x14ac:dyDescent="0.25">
      <c r="A61" s="20">
        <v>44561</v>
      </c>
      <c r="B61" s="12">
        <v>1498</v>
      </c>
      <c r="C61" s="12" t="s">
        <v>16</v>
      </c>
      <c r="D61" s="12" t="s">
        <v>11</v>
      </c>
      <c r="E61" s="21">
        <v>3100</v>
      </c>
      <c r="F61" s="12">
        <v>12</v>
      </c>
      <c r="G61" s="12">
        <v>1</v>
      </c>
      <c r="H61" s="12">
        <f t="shared" si="0"/>
        <v>12</v>
      </c>
      <c r="I61" s="13">
        <f t="shared" si="1"/>
        <v>37200</v>
      </c>
    </row>
    <row r="62" spans="1:9" x14ac:dyDescent="0.25">
      <c r="A62" s="20"/>
      <c r="B62" s="12"/>
      <c r="C62" s="12"/>
      <c r="D62" s="12"/>
      <c r="E62" s="21"/>
      <c r="F62" s="12"/>
      <c r="G62" s="12"/>
      <c r="H62" s="12"/>
      <c r="I62" s="13"/>
    </row>
  </sheetData>
  <mergeCells count="1"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2021-09-10T12:43:15Z</dcterms:modified>
</cp:coreProperties>
</file>